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ВаБанк" sheetId="5" r:id="rId3"/>
    <sheet name="Поиск оптимального F" sheetId="6" r:id="rId4"/>
  </sheets>
  <definedNames>
    <definedName name="currentResult">'Сделки ВаБанк'!$B:$B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3" hidden="1">'Поиск оптимального F'!$B$1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'Поиск оптимального F'!$B$10</definedName>
    <definedName name="solver_lhs2" localSheetId="3" hidden="1">'Поиск оптимального F'!$B$1</definedName>
    <definedName name="solver_lhs3" localSheetId="3" hidden="1">'Поиск оптимального F'!$B$1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'Поиск оптимального F'!$B$3</definedName>
    <definedName name="solver_pre" localSheetId="3" hidden="1">0.000001</definedName>
    <definedName name="solver_rbv" localSheetId="3" hidden="1">1</definedName>
    <definedName name="solver_rel1" localSheetId="3" hidden="1">3</definedName>
    <definedName name="solver_rel2" localSheetId="3" hidden="1">1</definedName>
    <definedName name="solver_rel3" localSheetId="3" hidden="1">3</definedName>
    <definedName name="solver_rhs1" localSheetId="3" hidden="1">'Поиск оптимального F'!$B$11</definedName>
    <definedName name="solver_rhs2" localSheetId="3" hidden="1">1</definedName>
    <definedName name="solver_rhs3" localSheetId="3" hidden="1">0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52511"/>
</workbook>
</file>

<file path=xl/calcChain.xml><?xml version="1.0" encoding="utf-8"?>
<calcChain xmlns="http://schemas.openxmlformats.org/spreadsheetml/2006/main"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02" i="5"/>
  <c r="D100" i="5"/>
  <c r="D98" i="5"/>
  <c r="D96" i="5"/>
  <c r="D94" i="5"/>
  <c r="D92" i="5"/>
  <c r="D90" i="5"/>
  <c r="D88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F3" i="5" s="1"/>
  <c r="E4" i="5" l="1"/>
  <c r="F4" i="5" s="1"/>
  <c r="E5" i="5" l="1"/>
  <c r="E6" i="5" s="1"/>
  <c r="F5" i="5" l="1"/>
  <c r="E7" i="5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F103" i="5" l="1"/>
  <c r="B10" i="6" l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<sst xmlns="http://schemas.openxmlformats.org/spreadsheetml/2006/main" count="17" uniqueCount="17">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</sst>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[$$-409]* #,##0.00_ ;_-[$$-409]* \-#,##0.00\ ;_-[$$-409]* &quot;-&quot;??_ ;_-@_ 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5" fontId="0" fillId="0" borderId="0" xfId="0" applyNumberFormat="1" applyAlignment="1">
      <alignment vertical="center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ВаБанк'!$E$1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ВаБанк'!$E$2:$E$103</c:f>
              <c:numCache>
                <c:formatCode>#\ ##0.00_ ;[Red]\-#\ ##0.00\ </c:formatCode>
                <c:ptCount val="102"/>
                <c:pt idx="0">
                  <c:v>1.0856713733456718</c:v>
                </c:pt>
                <c:pt idx="1">
                  <c:v>1.1786823309022769</c:v>
                </c:pt>
                <c:pt idx="2">
                  <c:v>1.2796616649289525</c:v>
                </c:pt>
                <c:pt idx="3">
                  <c:v>1.060400920424408</c:v>
                </c:pt>
                <c:pt idx="4">
                  <c:v>1.1512469235741816</c:v>
                </c:pt>
                <c:pt idx="5">
                  <c:v>1.2498758285767613</c:v>
                </c:pt>
                <c:pt idx="6">
                  <c:v>1.3569544073224917</c:v>
                </c:pt>
                <c:pt idx="7">
                  <c:v>1.4732065549652718</c:v>
                </c:pt>
                <c:pt idx="8">
                  <c:v>1.5994181837509924</c:v>
                </c:pt>
                <c:pt idx="9">
                  <c:v>1.73644253610698</c:v>
                </c:pt>
                <c:pt idx="10">
                  <c:v>1.8852059529111063</c:v>
                </c:pt>
                <c:pt idx="11">
                  <c:v>2.0467141359364365</c:v>
                </c:pt>
                <c:pt idx="12">
                  <c:v>2.2220589468081111</c:v>
                </c:pt>
                <c:pt idx="13">
                  <c:v>2.4124257884361988</c:v>
                </c:pt>
                <c:pt idx="14">
                  <c:v>2.619101618826043</c:v>
                </c:pt>
                <c:pt idx="15">
                  <c:v>2.8434836514427424</c:v>
                </c:pt>
                <c:pt idx="16">
                  <c:v>3.0870888009478077</c:v>
                </c:pt>
                <c:pt idx="17">
                  <c:v>3.3515639381650497</c:v>
                </c:pt>
                <c:pt idx="18">
                  <c:v>3.6386970236034775</c:v>
                </c:pt>
                <c:pt idx="19">
                  <c:v>3.015232681201641</c:v>
                </c:pt>
                <c:pt idx="20">
                  <c:v>3.2735518059569375</c:v>
                </c:pt>
                <c:pt idx="21">
                  <c:v>2.712652448087868</c:v>
                </c:pt>
                <c:pt idx="22">
                  <c:v>2.9450491087250543</c:v>
                </c:pt>
                <c:pt idx="23">
                  <c:v>3.1973555104399765</c:v>
                </c:pt>
                <c:pt idx="24">
                  <c:v>3.4712773480937207</c:v>
                </c:pt>
                <c:pt idx="25">
                  <c:v>3.7686664457686314</c:v>
                </c:pt>
                <c:pt idx="26">
                  <c:v>4.0915332758593816</c:v>
                </c:pt>
                <c:pt idx="27">
                  <c:v>4.4420605506917701</c:v>
                </c:pt>
                <c:pt idx="28">
                  <c:v>4.822617978554165</c:v>
                </c:pt>
                <c:pt idx="29">
                  <c:v>5.2357782838984273</c:v>
                </c:pt>
                <c:pt idx="30">
                  <c:v>4.3386656516683821</c:v>
                </c:pt>
                <c:pt idx="31">
                  <c:v>4.7103650965345061</c:v>
                </c:pt>
                <c:pt idx="32">
                  <c:v>3.9032782029752484</c:v>
                </c:pt>
                <c:pt idx="33">
                  <c:v>4.2376774071743633</c:v>
                </c:pt>
                <c:pt idx="34">
                  <c:v>4.6007250504429162</c:v>
                </c:pt>
                <c:pt idx="35">
                  <c:v>4.9948754839001959</c:v>
                </c:pt>
                <c:pt idx="36">
                  <c:v>5.4227933262965529</c:v>
                </c:pt>
                <c:pt idx="37">
                  <c:v>5.8873714779301221</c:v>
                </c:pt>
                <c:pt idx="38">
                  <c:v>6.3917506778405331</c:v>
                </c:pt>
                <c:pt idx="39">
                  <c:v>6.9393407364942599</c:v>
                </c:pt>
                <c:pt idx="40">
                  <c:v>7.5338435875032888</c:v>
                </c:pt>
                <c:pt idx="41">
                  <c:v>8.1792783142161785</c:v>
                </c:pt>
                <c:pt idx="42">
                  <c:v>8.8800083203715499</c:v>
                </c:pt>
                <c:pt idx="43">
                  <c:v>7.3584833041171045</c:v>
                </c:pt>
                <c:pt idx="44">
                  <c:v>7.9888946745220135</c:v>
                </c:pt>
                <c:pt idx="45">
                  <c:v>8.6733142528022373</c:v>
                </c:pt>
                <c:pt idx="46">
                  <c:v>7.1872047658099243</c:v>
                </c:pt>
                <c:pt idx="47">
                  <c:v>5.9557293602029375</c:v>
                </c:pt>
                <c:pt idx="48">
                  <c:v>4.9352583330754882</c:v>
                </c:pt>
                <c:pt idx="49">
                  <c:v>5.3580686922857357</c:v>
                </c:pt>
                <c:pt idx="50">
                  <c:v>4.4400024855886029</c:v>
                </c:pt>
                <c:pt idx="51">
                  <c:v>4.8203835961871748</c:v>
                </c:pt>
                <c:pt idx="52">
                  <c:v>5.2333524789254779</c:v>
                </c:pt>
                <c:pt idx="53">
                  <c:v>5.6817009729969996</c:v>
                </c:pt>
                <c:pt idx="54">
                  <c:v>6.1684600982930924</c:v>
                </c:pt>
                <c:pt idx="55">
                  <c:v>6.6969205463418389</c:v>
                </c:pt>
                <c:pt idx="56">
                  <c:v>7.2706549267337905</c:v>
                </c:pt>
                <c:pt idx="57">
                  <c:v>7.8935419194295493</c:v>
                </c:pt>
                <c:pt idx="58">
                  <c:v>8.5697924962287093</c:v>
                </c:pt>
                <c:pt idx="59">
                  <c:v>9.3039783886680549</c:v>
                </c:pt>
                <c:pt idx="60">
                  <c:v>10.101062994803698</c:v>
                </c:pt>
                <c:pt idx="61">
                  <c:v>8.3703191167717446</c:v>
                </c:pt>
                <c:pt idx="62">
                  <c:v>9.0874158508471101</c:v>
                </c:pt>
                <c:pt idx="63">
                  <c:v>9.865947246952409</c:v>
                </c:pt>
                <c:pt idx="64">
                  <c:v>10.711176496954771</c:v>
                </c:pt>
                <c:pt idx="65">
                  <c:v>11.628817697596768</c:v>
                </c:pt>
                <c:pt idx="66">
                  <c:v>12.625074480136336</c:v>
                </c:pt>
                <c:pt idx="67">
                  <c:v>13.706681949441009</c:v>
                </c:pt>
                <c:pt idx="68">
                  <c:v>11.358141416199128</c:v>
                </c:pt>
                <c:pt idx="69">
                  <c:v>12.331208989979261</c:v>
                </c:pt>
                <c:pt idx="70">
                  <c:v>13.387640599163278</c:v>
                </c:pt>
                <c:pt idx="71">
                  <c:v>14.534578155151868</c:v>
                </c:pt>
                <c:pt idx="72">
                  <c:v>15.779775426703729</c:v>
                </c:pt>
                <c:pt idx="73">
                  <c:v>17.131650458595722</c:v>
                </c:pt>
                <c:pt idx="74">
                  <c:v>18.599342481061626</c:v>
                </c:pt>
                <c:pt idx="75">
                  <c:v>15.41248005370354</c:v>
                </c:pt>
                <c:pt idx="76">
                  <c:v>16.732888386567094</c:v>
                </c:pt>
                <c:pt idx="77">
                  <c:v>18.166417914684139</c:v>
                </c:pt>
                <c:pt idx="78">
                  <c:v>19.722759886206543</c:v>
                </c:pt>
                <c:pt idx="79">
                  <c:v>21.412435811824782</c:v>
                </c:pt>
                <c:pt idx="80">
                  <c:v>17.743570246474636</c:v>
                </c:pt>
                <c:pt idx="81">
                  <c:v>19.263686277545517</c:v>
                </c:pt>
                <c:pt idx="82">
                  <c:v>20.914032736643012</c:v>
                </c:pt>
                <c:pt idx="83">
                  <c:v>22.705766643387555</c:v>
                </c:pt>
                <c:pt idx="84">
                  <c:v>24.651000854592912</c:v>
                </c:pt>
                <c:pt idx="85">
                  <c:v>26.762885952151215</c:v>
                </c:pt>
                <c:pt idx="86">
                  <c:v>29.055699146365598</c:v>
                </c:pt>
                <c:pt idx="87">
                  <c:v>24.07721584758999</c:v>
                </c:pt>
                <c:pt idx="88">
                  <c:v>26.139943995593196</c:v>
                </c:pt>
                <c:pt idx="89">
                  <c:v>28.379388896874612</c:v>
                </c:pt>
                <c:pt idx="90">
                  <c:v>30.810690118380769</c:v>
                </c:pt>
                <c:pt idx="91">
                  <c:v>33.450284254550368</c:v>
                </c:pt>
                <c:pt idx="92">
                  <c:v>27.718820672769507</c:v>
                </c:pt>
                <c:pt idx="93">
                  <c:v>30.093530107328068</c:v>
                </c:pt>
                <c:pt idx="94">
                  <c:v>32.671684160442183</c:v>
                </c:pt>
                <c:pt idx="95">
                  <c:v>35.470712211983297</c:v>
                </c:pt>
                <c:pt idx="96">
                  <c:v>38.509536840732999</c:v>
                </c:pt>
                <c:pt idx="97">
                  <c:v>41.808701748784337</c:v>
                </c:pt>
                <c:pt idx="98">
                  <c:v>45.39051064540228</c:v>
                </c:pt>
                <c:pt idx="99">
                  <c:v>37.613175877696385</c:v>
                </c:pt>
                <c:pt idx="100">
                  <c:v>40.835548311030927</c:v>
                </c:pt>
                <c:pt idx="101">
                  <c:v>44.333985816160471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5350864"/>
        <c:axId val="1705347600"/>
      </c:lineChart>
      <c:catAx>
        <c:axId val="170535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5347600"/>
        <c:crosses val="autoZero"/>
        <c:auto val="1"/>
        <c:lblAlgn val="ctr"/>
        <c:lblOffset val="100"/>
        <c:noMultiLvlLbl val="0"/>
      </c:catAx>
      <c:valAx>
        <c:axId val="1705347600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705350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ВаБанк'!$F$1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ВаБанк'!$F$2:$F$103</c:f>
              <c:numCache>
                <c:formatCode>#\ ##0.00_ ;[Red]\-#\ ##0.00\ 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-17.134274669134353</c:v>
                </c:pt>
                <c:pt idx="4">
                  <c:v>-10.035054176753865</c:v>
                </c:pt>
                <c:pt idx="5">
                  <c:v>-2.3276337151074245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-17.134274669134353</c:v>
                </c:pt>
                <c:pt idx="20">
                  <c:v>-10.035054176753878</c:v>
                </c:pt>
                <c:pt idx="21">
                  <c:v>-25.449895100046781</c:v>
                </c:pt>
                <c:pt idx="22">
                  <c:v>-19.063085230203892</c:v>
                </c:pt>
                <c:pt idx="23">
                  <c:v>-12.129108587513871</c:v>
                </c:pt>
                <c:pt idx="24">
                  <c:v>-4.6010886430977838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-17.134274669134342</c:v>
                </c:pt>
                <c:pt idx="31">
                  <c:v>-10.035054176753865</c:v>
                </c:pt>
                <c:pt idx="32">
                  <c:v>-25.449895100046771</c:v>
                </c:pt>
                <c:pt idx="33">
                  <c:v>-19.063085230203892</c:v>
                </c:pt>
                <c:pt idx="34">
                  <c:v>-12.129108587513882</c:v>
                </c:pt>
                <c:pt idx="35">
                  <c:v>-4.6010886430977944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-17.134274669134353</c:v>
                </c:pt>
                <c:pt idx="44">
                  <c:v>-10.035054176753865</c:v>
                </c:pt>
                <c:pt idx="45">
                  <c:v>-2.3276337151074245</c:v>
                </c:pt>
                <c:pt idx="46">
                  <c:v>-19.063085230203892</c:v>
                </c:pt>
                <c:pt idx="47">
                  <c:v>-32.931038515583921</c:v>
                </c:pt>
                <c:pt idx="48">
                  <c:v>-44.422818594059699</c:v>
                </c:pt>
                <c:pt idx="49">
                  <c:v>-39.661445136331274</c:v>
                </c:pt>
                <c:pt idx="50">
                  <c:v>-50.000018858058596</c:v>
                </c:pt>
                <c:pt idx="51">
                  <c:v>-45.716451806370785</c:v>
                </c:pt>
                <c:pt idx="52">
                  <c:v>-41.065905682546614</c:v>
                </c:pt>
                <c:pt idx="53">
                  <c:v>-36.016940885487024</c:v>
                </c:pt>
                <c:pt idx="54">
                  <c:v>-30.535424340289396</c:v>
                </c:pt>
                <c:pt idx="55">
                  <c:v>-24.584298744647658</c:v>
                </c:pt>
                <c:pt idx="56">
                  <c:v>-18.123332046274733</c:v>
                </c:pt>
                <c:pt idx="57">
                  <c:v>-11.108845457711524</c:v>
                </c:pt>
                <c:pt idx="58">
                  <c:v>-3.493418169791318</c:v>
                </c:pt>
                <c:pt idx="59">
                  <c:v>0</c:v>
                </c:pt>
                <c:pt idx="60">
                  <c:v>0</c:v>
                </c:pt>
                <c:pt idx="61">
                  <c:v>-17.134274669134342</c:v>
                </c:pt>
                <c:pt idx="62">
                  <c:v>-10.035054176753865</c:v>
                </c:pt>
                <c:pt idx="63">
                  <c:v>-2.3276337151074022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-17.134274669134342</c:v>
                </c:pt>
                <c:pt idx="69">
                  <c:v>-10.035054176753865</c:v>
                </c:pt>
                <c:pt idx="70">
                  <c:v>-2.3276337151074133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-17.134274669134353</c:v>
                </c:pt>
                <c:pt idx="76">
                  <c:v>-10.035054176753878</c:v>
                </c:pt>
                <c:pt idx="77">
                  <c:v>-2.3276337151074133</c:v>
                </c:pt>
                <c:pt idx="78">
                  <c:v>0</c:v>
                </c:pt>
                <c:pt idx="79">
                  <c:v>0</c:v>
                </c:pt>
                <c:pt idx="80">
                  <c:v>-17.134274669134353</c:v>
                </c:pt>
                <c:pt idx="81">
                  <c:v>-10.035054176753878</c:v>
                </c:pt>
                <c:pt idx="82">
                  <c:v>-2.3276337151074245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-17.134274669134353</c:v>
                </c:pt>
                <c:pt idx="88">
                  <c:v>-10.035054176753878</c:v>
                </c:pt>
                <c:pt idx="89">
                  <c:v>-2.3276337151074245</c:v>
                </c:pt>
                <c:pt idx="90">
                  <c:v>0</c:v>
                </c:pt>
                <c:pt idx="91">
                  <c:v>0</c:v>
                </c:pt>
                <c:pt idx="92">
                  <c:v>-17.134274669134353</c:v>
                </c:pt>
                <c:pt idx="93">
                  <c:v>-10.035054176753878</c:v>
                </c:pt>
                <c:pt idx="94">
                  <c:v>-2.3276337151074245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-17.134274669134353</c:v>
                </c:pt>
                <c:pt idx="100">
                  <c:v>-10.035054176753878</c:v>
                </c:pt>
                <c:pt idx="101">
                  <c:v>-2.3276337151074245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2487440"/>
        <c:axId val="2092486352"/>
      </c:lineChart>
      <c:catAx>
        <c:axId val="2092487440"/>
        <c:scaling>
          <c:orientation val="minMax"/>
        </c:scaling>
        <c:delete val="0"/>
        <c:axPos val="b"/>
        <c:majorTickMark val="out"/>
        <c:minorTickMark val="none"/>
        <c:tickLblPos val="nextTo"/>
        <c:crossAx val="2092486352"/>
        <c:crosses val="autoZero"/>
        <c:auto val="1"/>
        <c:lblAlgn val="ctr"/>
        <c:lblOffset val="100"/>
        <c:noMultiLvlLbl val="0"/>
      </c:catAx>
      <c:valAx>
        <c:axId val="2092486352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2092487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pane ySplit="1" topLeftCell="A2" activePane="bottomLeft" state="frozen"/>
      <selection activeCell="N9" sqref="N9"/>
      <selection pane="bottomLeft" activeCell="J13" sqref="J13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41288</v>
      </c>
      <c r="B2" s="6">
        <v>50</v>
      </c>
      <c r="D2" s="2">
        <f t="shared" ref="D2:D33" si="0">1+opt_F*(B2/-maxLoss)</f>
        <v>1.0856713733456718</v>
      </c>
      <c r="E2" s="2">
        <f>D2</f>
        <v>1.0856713733456718</v>
      </c>
      <c r="F2" s="2">
        <f>-(1-E2/MAX(E$2:E2))*100</f>
        <v>0</v>
      </c>
    </row>
    <row r="3" spans="1:6" x14ac:dyDescent="0.25">
      <c r="A3" s="4">
        <v>41295</v>
      </c>
      <c r="B3" s="6">
        <v>50</v>
      </c>
      <c r="D3" s="2">
        <f t="shared" si="0"/>
        <v>1.0856713733456718</v>
      </c>
      <c r="E3" s="2">
        <f>E2*D3</f>
        <v>1.1786823309022769</v>
      </c>
      <c r="F3" s="2">
        <f>-(1-E3/MAX(E$2:E3))*100</f>
        <v>0</v>
      </c>
    </row>
    <row r="4" spans="1:6" x14ac:dyDescent="0.25">
      <c r="A4" s="4">
        <v>41302</v>
      </c>
      <c r="B4" s="6">
        <v>50</v>
      </c>
      <c r="D4" s="2">
        <f t="shared" si="0"/>
        <v>1.0856713733456718</v>
      </c>
      <c r="E4" s="2">
        <f>E3*D4</f>
        <v>1.2796616649289525</v>
      </c>
      <c r="F4" s="2">
        <f>-(1-E4/MAX(E$2:E4))*100</f>
        <v>0</v>
      </c>
    </row>
    <row r="5" spans="1:6" x14ac:dyDescent="0.25">
      <c r="A5" s="4">
        <v>41309</v>
      </c>
      <c r="B5" s="6">
        <v>-100</v>
      </c>
      <c r="D5" s="2">
        <f t="shared" si="0"/>
        <v>0.82865725330865647</v>
      </c>
      <c r="E5" s="2">
        <f t="shared" ref="E5:E68" si="1">E4*D5</f>
        <v>1.060400920424408</v>
      </c>
      <c r="F5" s="2">
        <f>-(1-E5/MAX(E$2:E5))*100</f>
        <v>-17.134274669134353</v>
      </c>
    </row>
    <row r="6" spans="1:6" x14ac:dyDescent="0.25">
      <c r="A6" s="4">
        <v>41316</v>
      </c>
      <c r="B6" s="6">
        <v>50</v>
      </c>
      <c r="D6" s="2">
        <f t="shared" si="0"/>
        <v>1.0856713733456718</v>
      </c>
      <c r="E6" s="2">
        <f t="shared" si="1"/>
        <v>1.1512469235741816</v>
      </c>
      <c r="F6" s="2">
        <f>-(1-E6/MAX(E$2:E6))*100</f>
        <v>-10.035054176753865</v>
      </c>
    </row>
    <row r="7" spans="1:6" x14ac:dyDescent="0.25">
      <c r="A7" s="4">
        <v>41323</v>
      </c>
      <c r="B7" s="6">
        <v>50</v>
      </c>
      <c r="D7" s="2">
        <f t="shared" si="0"/>
        <v>1.0856713733456718</v>
      </c>
      <c r="E7" s="2">
        <f t="shared" si="1"/>
        <v>1.2498758285767613</v>
      </c>
      <c r="F7" s="2">
        <f>-(1-E7/MAX(E$2:E7))*100</f>
        <v>-2.3276337151074245</v>
      </c>
    </row>
    <row r="8" spans="1:6" x14ac:dyDescent="0.25">
      <c r="A8" s="4">
        <v>41330</v>
      </c>
      <c r="B8" s="6">
        <v>50</v>
      </c>
      <c r="D8" s="2">
        <f t="shared" si="0"/>
        <v>1.0856713733456718</v>
      </c>
      <c r="E8" s="2">
        <f t="shared" si="1"/>
        <v>1.3569544073224917</v>
      </c>
      <c r="F8" s="2">
        <f>-(1-E8/MAX(E$2:E8))*100</f>
        <v>0</v>
      </c>
    </row>
    <row r="9" spans="1:6" x14ac:dyDescent="0.25">
      <c r="A9" s="4">
        <v>41337</v>
      </c>
      <c r="B9" s="6">
        <v>50</v>
      </c>
      <c r="D9" s="2">
        <f t="shared" si="0"/>
        <v>1.0856713733456718</v>
      </c>
      <c r="E9" s="2">
        <f t="shared" si="1"/>
        <v>1.4732065549652718</v>
      </c>
      <c r="F9" s="2">
        <f>-(1-E9/MAX(E$2:E9))*100</f>
        <v>0</v>
      </c>
    </row>
    <row r="10" spans="1:6" x14ac:dyDescent="0.25">
      <c r="A10" s="4">
        <v>41344</v>
      </c>
      <c r="B10" s="6">
        <v>50</v>
      </c>
      <c r="D10" s="2">
        <f t="shared" si="0"/>
        <v>1.0856713733456718</v>
      </c>
      <c r="E10" s="2">
        <f t="shared" si="1"/>
        <v>1.5994181837509924</v>
      </c>
      <c r="F10" s="2">
        <f>-(1-E10/MAX(E$2:E10))*100</f>
        <v>0</v>
      </c>
    </row>
    <row r="11" spans="1:6" x14ac:dyDescent="0.25">
      <c r="A11" s="4">
        <v>41351</v>
      </c>
      <c r="B11" s="6">
        <v>50</v>
      </c>
      <c r="D11" s="2">
        <f t="shared" si="0"/>
        <v>1.0856713733456718</v>
      </c>
      <c r="E11" s="2">
        <f t="shared" si="1"/>
        <v>1.73644253610698</v>
      </c>
      <c r="F11" s="2">
        <f>-(1-E11/MAX(E$2:E11))*100</f>
        <v>0</v>
      </c>
    </row>
    <row r="12" spans="1:6" x14ac:dyDescent="0.25">
      <c r="A12" s="4">
        <v>41358</v>
      </c>
      <c r="B12" s="6">
        <v>50</v>
      </c>
      <c r="D12" s="2">
        <f t="shared" si="0"/>
        <v>1.0856713733456718</v>
      </c>
      <c r="E12" s="2">
        <f t="shared" si="1"/>
        <v>1.8852059529111063</v>
      </c>
      <c r="F12" s="2">
        <f>-(1-E12/MAX(E$2:E12))*100</f>
        <v>0</v>
      </c>
    </row>
    <row r="13" spans="1:6" x14ac:dyDescent="0.25">
      <c r="A13" s="4">
        <v>41365</v>
      </c>
      <c r="B13" s="6">
        <v>50</v>
      </c>
      <c r="D13" s="2">
        <f t="shared" si="0"/>
        <v>1.0856713733456718</v>
      </c>
      <c r="E13" s="2">
        <f t="shared" si="1"/>
        <v>2.0467141359364365</v>
      </c>
      <c r="F13" s="2">
        <f>-(1-E13/MAX(E$2:E13))*100</f>
        <v>0</v>
      </c>
    </row>
    <row r="14" spans="1:6" x14ac:dyDescent="0.25">
      <c r="A14" s="4">
        <v>41372</v>
      </c>
      <c r="B14" s="6">
        <v>50</v>
      </c>
      <c r="D14" s="2">
        <f t="shared" si="0"/>
        <v>1.0856713733456718</v>
      </c>
      <c r="E14" s="2">
        <f t="shared" si="1"/>
        <v>2.2220589468081111</v>
      </c>
      <c r="F14" s="2">
        <f>-(1-E14/MAX(E$2:E14))*100</f>
        <v>0</v>
      </c>
    </row>
    <row r="15" spans="1:6" x14ac:dyDescent="0.25">
      <c r="A15" s="4">
        <v>41379</v>
      </c>
      <c r="B15" s="6">
        <v>50</v>
      </c>
      <c r="D15" s="2">
        <f t="shared" si="0"/>
        <v>1.0856713733456718</v>
      </c>
      <c r="E15" s="2">
        <f t="shared" si="1"/>
        <v>2.4124257884361988</v>
      </c>
      <c r="F15" s="2">
        <f>-(1-E15/MAX(E$2:E15))*100</f>
        <v>0</v>
      </c>
    </row>
    <row r="16" spans="1:6" x14ac:dyDescent="0.25">
      <c r="A16" s="4">
        <v>41386</v>
      </c>
      <c r="B16" s="6">
        <v>50</v>
      </c>
      <c r="D16" s="2">
        <f t="shared" si="0"/>
        <v>1.0856713733456718</v>
      </c>
      <c r="E16" s="2">
        <f t="shared" si="1"/>
        <v>2.619101618826043</v>
      </c>
      <c r="F16" s="2">
        <f>-(1-E16/MAX(E$2:E16))*100</f>
        <v>0</v>
      </c>
    </row>
    <row r="17" spans="1:6" x14ac:dyDescent="0.25">
      <c r="A17" s="4">
        <v>41393</v>
      </c>
      <c r="B17" s="6">
        <v>50</v>
      </c>
      <c r="D17" s="2">
        <f t="shared" si="0"/>
        <v>1.0856713733456718</v>
      </c>
      <c r="E17" s="2">
        <f t="shared" si="1"/>
        <v>2.8434836514427424</v>
      </c>
      <c r="F17" s="2">
        <f>-(1-E17/MAX(E$2:E17))*100</f>
        <v>0</v>
      </c>
    </row>
    <row r="18" spans="1:6" x14ac:dyDescent="0.25">
      <c r="A18" s="4">
        <v>41400</v>
      </c>
      <c r="B18" s="6">
        <v>50</v>
      </c>
      <c r="D18" s="2">
        <f t="shared" si="0"/>
        <v>1.0856713733456718</v>
      </c>
      <c r="E18" s="2">
        <f t="shared" si="1"/>
        <v>3.0870888009478077</v>
      </c>
      <c r="F18" s="2">
        <f>-(1-E18/MAX(E$2:E18))*100</f>
        <v>0</v>
      </c>
    </row>
    <row r="19" spans="1:6" x14ac:dyDescent="0.25">
      <c r="A19" s="4">
        <v>41407</v>
      </c>
      <c r="B19" s="6">
        <v>50</v>
      </c>
      <c r="D19" s="2">
        <f t="shared" si="0"/>
        <v>1.0856713733456718</v>
      </c>
      <c r="E19" s="2">
        <f t="shared" si="1"/>
        <v>3.3515639381650497</v>
      </c>
      <c r="F19" s="2">
        <f>-(1-E19/MAX(E$2:E19))*100</f>
        <v>0</v>
      </c>
    </row>
    <row r="20" spans="1:6" x14ac:dyDescent="0.25">
      <c r="A20" s="4">
        <v>41414</v>
      </c>
      <c r="B20" s="6">
        <v>50</v>
      </c>
      <c r="D20" s="2">
        <f t="shared" si="0"/>
        <v>1.0856713733456718</v>
      </c>
      <c r="E20" s="2">
        <f t="shared" si="1"/>
        <v>3.6386970236034775</v>
      </c>
      <c r="F20" s="2">
        <f>-(1-E20/MAX(E$2:E20))*100</f>
        <v>0</v>
      </c>
    </row>
    <row r="21" spans="1:6" x14ac:dyDescent="0.25">
      <c r="A21" s="4">
        <v>41421</v>
      </c>
      <c r="B21" s="6">
        <v>-100</v>
      </c>
      <c r="D21" s="2">
        <f t="shared" si="0"/>
        <v>0.82865725330865647</v>
      </c>
      <c r="E21" s="2">
        <f t="shared" si="1"/>
        <v>3.015232681201641</v>
      </c>
      <c r="F21" s="2">
        <f>-(1-E21/MAX(E$2:E21))*100</f>
        <v>-17.134274669134353</v>
      </c>
    </row>
    <row r="22" spans="1:6" x14ac:dyDescent="0.25">
      <c r="A22" s="4">
        <v>41428</v>
      </c>
      <c r="B22" s="6">
        <v>50</v>
      </c>
      <c r="D22" s="2">
        <f t="shared" si="0"/>
        <v>1.0856713733456718</v>
      </c>
      <c r="E22" s="2">
        <f t="shared" si="1"/>
        <v>3.2735518059569375</v>
      </c>
      <c r="F22" s="2">
        <f>-(1-E22/MAX(E$2:E22))*100</f>
        <v>-10.035054176753878</v>
      </c>
    </row>
    <row r="23" spans="1:6" x14ac:dyDescent="0.25">
      <c r="A23" s="4">
        <v>41435</v>
      </c>
      <c r="B23" s="6">
        <v>-100</v>
      </c>
      <c r="D23" s="2">
        <f t="shared" si="0"/>
        <v>0.82865725330865647</v>
      </c>
      <c r="E23" s="2">
        <f t="shared" si="1"/>
        <v>2.712652448087868</v>
      </c>
      <c r="F23" s="2">
        <f>-(1-E23/MAX(E$2:E23))*100</f>
        <v>-25.449895100046781</v>
      </c>
    </row>
    <row r="24" spans="1:6" x14ac:dyDescent="0.25">
      <c r="A24" s="4">
        <v>41442</v>
      </c>
      <c r="B24" s="6">
        <v>50</v>
      </c>
      <c r="D24" s="2">
        <f t="shared" si="0"/>
        <v>1.0856713733456718</v>
      </c>
      <c r="E24" s="2">
        <f t="shared" si="1"/>
        <v>2.9450491087250543</v>
      </c>
      <c r="F24" s="2">
        <f>-(1-E24/MAX(E$2:E24))*100</f>
        <v>-19.063085230203892</v>
      </c>
    </row>
    <row r="25" spans="1:6" x14ac:dyDescent="0.25">
      <c r="A25" s="4">
        <v>41449</v>
      </c>
      <c r="B25" s="6">
        <v>50</v>
      </c>
      <c r="D25" s="2">
        <f t="shared" si="0"/>
        <v>1.0856713733456718</v>
      </c>
      <c r="E25" s="2">
        <f t="shared" si="1"/>
        <v>3.1973555104399765</v>
      </c>
      <c r="F25" s="2">
        <f>-(1-E25/MAX(E$2:E25))*100</f>
        <v>-12.129108587513871</v>
      </c>
    </row>
    <row r="26" spans="1:6" x14ac:dyDescent="0.25">
      <c r="A26" s="4">
        <v>41456</v>
      </c>
      <c r="B26" s="6">
        <v>50</v>
      </c>
      <c r="D26" s="2">
        <f t="shared" si="0"/>
        <v>1.0856713733456718</v>
      </c>
      <c r="E26" s="2">
        <f t="shared" si="1"/>
        <v>3.4712773480937207</v>
      </c>
      <c r="F26" s="2">
        <f>-(1-E26/MAX(E$2:E26))*100</f>
        <v>-4.6010886430977838</v>
      </c>
    </row>
    <row r="27" spans="1:6" x14ac:dyDescent="0.25">
      <c r="A27" s="4">
        <v>41463</v>
      </c>
      <c r="B27" s="6">
        <v>50</v>
      </c>
      <c r="D27" s="2">
        <f t="shared" si="0"/>
        <v>1.0856713733456718</v>
      </c>
      <c r="E27" s="2">
        <f t="shared" si="1"/>
        <v>3.7686664457686314</v>
      </c>
      <c r="F27" s="2">
        <f>-(1-E27/MAX(E$2:E27))*100</f>
        <v>0</v>
      </c>
    </row>
    <row r="28" spans="1:6" x14ac:dyDescent="0.25">
      <c r="A28" s="4">
        <v>41470</v>
      </c>
      <c r="B28" s="6">
        <v>50</v>
      </c>
      <c r="D28" s="2">
        <f t="shared" si="0"/>
        <v>1.0856713733456718</v>
      </c>
      <c r="E28" s="2">
        <f t="shared" si="1"/>
        <v>4.0915332758593816</v>
      </c>
      <c r="F28" s="2">
        <f>-(1-E28/MAX(E$2:E28))*100</f>
        <v>0</v>
      </c>
    </row>
    <row r="29" spans="1:6" x14ac:dyDescent="0.25">
      <c r="A29" s="4">
        <v>41477</v>
      </c>
      <c r="B29" s="6">
        <v>50</v>
      </c>
      <c r="D29" s="2">
        <f t="shared" si="0"/>
        <v>1.0856713733456718</v>
      </c>
      <c r="E29" s="2">
        <f t="shared" si="1"/>
        <v>4.4420605506917701</v>
      </c>
      <c r="F29" s="2">
        <f>-(1-E29/MAX(E$2:E29))*100</f>
        <v>0</v>
      </c>
    </row>
    <row r="30" spans="1:6" x14ac:dyDescent="0.25">
      <c r="A30" s="4">
        <v>41484</v>
      </c>
      <c r="B30" s="6">
        <v>50</v>
      </c>
      <c r="D30" s="2">
        <f t="shared" si="0"/>
        <v>1.0856713733456718</v>
      </c>
      <c r="E30" s="2">
        <f t="shared" si="1"/>
        <v>4.822617978554165</v>
      </c>
      <c r="F30" s="2">
        <f>-(1-E30/MAX(E$2:E30))*100</f>
        <v>0</v>
      </c>
    </row>
    <row r="31" spans="1:6" x14ac:dyDescent="0.25">
      <c r="A31" s="4">
        <v>41491</v>
      </c>
      <c r="B31" s="6">
        <v>50</v>
      </c>
      <c r="D31" s="2">
        <f t="shared" si="0"/>
        <v>1.0856713733456718</v>
      </c>
      <c r="E31" s="2">
        <f t="shared" si="1"/>
        <v>5.2357782838984273</v>
      </c>
      <c r="F31" s="2">
        <f>-(1-E31/MAX(E$2:E31))*100</f>
        <v>0</v>
      </c>
    </row>
    <row r="32" spans="1:6" x14ac:dyDescent="0.25">
      <c r="A32" s="4">
        <v>41498</v>
      </c>
      <c r="B32" s="6">
        <v>-100</v>
      </c>
      <c r="D32" s="2">
        <f t="shared" si="0"/>
        <v>0.82865725330865647</v>
      </c>
      <c r="E32" s="2">
        <f t="shared" si="1"/>
        <v>4.3386656516683821</v>
      </c>
      <c r="F32" s="2">
        <f>-(1-E32/MAX(E$2:E32))*100</f>
        <v>-17.134274669134342</v>
      </c>
    </row>
    <row r="33" spans="1:6" x14ac:dyDescent="0.25">
      <c r="A33" s="4">
        <v>41505</v>
      </c>
      <c r="B33" s="6">
        <v>50</v>
      </c>
      <c r="D33" s="2">
        <f t="shared" si="0"/>
        <v>1.0856713733456718</v>
      </c>
      <c r="E33" s="2">
        <f t="shared" si="1"/>
        <v>4.7103650965345061</v>
      </c>
      <c r="F33" s="2">
        <f>-(1-E33/MAX(E$2:E33))*100</f>
        <v>-10.035054176753865</v>
      </c>
    </row>
    <row r="34" spans="1:6" x14ac:dyDescent="0.25">
      <c r="A34" s="4">
        <v>41512</v>
      </c>
      <c r="B34" s="6">
        <v>-100</v>
      </c>
      <c r="D34" s="2">
        <f t="shared" ref="D34:D65" si="2">1+opt_F*(B34/-maxLoss)</f>
        <v>0.82865725330865647</v>
      </c>
      <c r="E34" s="2">
        <f t="shared" si="1"/>
        <v>3.9032782029752484</v>
      </c>
      <c r="F34" s="2">
        <f>-(1-E34/MAX(E$2:E34))*100</f>
        <v>-25.449895100046771</v>
      </c>
    </row>
    <row r="35" spans="1:6" x14ac:dyDescent="0.25">
      <c r="A35" s="4">
        <v>41519</v>
      </c>
      <c r="B35" s="6">
        <v>50</v>
      </c>
      <c r="D35" s="2">
        <f t="shared" si="2"/>
        <v>1.0856713733456718</v>
      </c>
      <c r="E35" s="2">
        <f t="shared" si="1"/>
        <v>4.2376774071743633</v>
      </c>
      <c r="F35" s="2">
        <f>-(1-E35/MAX(E$2:E35))*100</f>
        <v>-19.063085230203892</v>
      </c>
    </row>
    <row r="36" spans="1:6" x14ac:dyDescent="0.25">
      <c r="A36" s="4">
        <v>41526</v>
      </c>
      <c r="B36" s="6">
        <v>50</v>
      </c>
      <c r="D36" s="2">
        <f t="shared" si="2"/>
        <v>1.0856713733456718</v>
      </c>
      <c r="E36" s="2">
        <f t="shared" si="1"/>
        <v>4.6007250504429162</v>
      </c>
      <c r="F36" s="2">
        <f>-(1-E36/MAX(E$2:E36))*100</f>
        <v>-12.129108587513882</v>
      </c>
    </row>
    <row r="37" spans="1:6" x14ac:dyDescent="0.25">
      <c r="A37" s="4">
        <v>41533</v>
      </c>
      <c r="B37" s="6">
        <v>50</v>
      </c>
      <c r="D37" s="2">
        <f t="shared" si="2"/>
        <v>1.0856713733456718</v>
      </c>
      <c r="E37" s="2">
        <f t="shared" si="1"/>
        <v>4.9948754839001959</v>
      </c>
      <c r="F37" s="2">
        <f>-(1-E37/MAX(E$2:E37))*100</f>
        <v>-4.6010886430977944</v>
      </c>
    </row>
    <row r="38" spans="1:6" x14ac:dyDescent="0.25">
      <c r="A38" s="4">
        <v>41540</v>
      </c>
      <c r="B38" s="6">
        <v>50</v>
      </c>
      <c r="D38" s="2">
        <f t="shared" si="2"/>
        <v>1.0856713733456718</v>
      </c>
      <c r="E38" s="2">
        <f t="shared" si="1"/>
        <v>5.4227933262965529</v>
      </c>
      <c r="F38" s="2">
        <f>-(1-E38/MAX(E$2:E38))*100</f>
        <v>0</v>
      </c>
    </row>
    <row r="39" spans="1:6" x14ac:dyDescent="0.25">
      <c r="A39" s="4">
        <v>41547</v>
      </c>
      <c r="B39" s="6">
        <v>50</v>
      </c>
      <c r="D39" s="2">
        <f t="shared" si="2"/>
        <v>1.0856713733456718</v>
      </c>
      <c r="E39" s="2">
        <f t="shared" si="1"/>
        <v>5.8873714779301221</v>
      </c>
      <c r="F39" s="2">
        <f>-(1-E39/MAX(E$2:E39))*100</f>
        <v>0</v>
      </c>
    </row>
    <row r="40" spans="1:6" x14ac:dyDescent="0.25">
      <c r="A40" s="4">
        <v>41554</v>
      </c>
      <c r="B40" s="6">
        <v>50</v>
      </c>
      <c r="D40" s="2">
        <f t="shared" si="2"/>
        <v>1.0856713733456718</v>
      </c>
      <c r="E40" s="2">
        <f t="shared" si="1"/>
        <v>6.3917506778405331</v>
      </c>
      <c r="F40" s="2">
        <f>-(1-E40/MAX(E$2:E40))*100</f>
        <v>0</v>
      </c>
    </row>
    <row r="41" spans="1:6" x14ac:dyDescent="0.25">
      <c r="A41" s="4">
        <v>41561</v>
      </c>
      <c r="B41" s="6">
        <v>50</v>
      </c>
      <c r="D41" s="2">
        <f t="shared" si="2"/>
        <v>1.0856713733456718</v>
      </c>
      <c r="E41" s="2">
        <f t="shared" si="1"/>
        <v>6.9393407364942599</v>
      </c>
      <c r="F41" s="2">
        <f>-(1-E41/MAX(E$2:E41))*100</f>
        <v>0</v>
      </c>
    </row>
    <row r="42" spans="1:6" x14ac:dyDescent="0.25">
      <c r="A42" s="4">
        <v>41568</v>
      </c>
      <c r="B42" s="6">
        <v>50</v>
      </c>
      <c r="D42" s="2">
        <f t="shared" si="2"/>
        <v>1.0856713733456718</v>
      </c>
      <c r="E42" s="2">
        <f t="shared" si="1"/>
        <v>7.5338435875032888</v>
      </c>
      <c r="F42" s="2">
        <f>-(1-E42/MAX(E$2:E42))*100</f>
        <v>0</v>
      </c>
    </row>
    <row r="43" spans="1:6" x14ac:dyDescent="0.25">
      <c r="A43" s="4">
        <v>41575</v>
      </c>
      <c r="B43" s="6">
        <v>50</v>
      </c>
      <c r="D43" s="2">
        <f t="shared" si="2"/>
        <v>1.0856713733456718</v>
      </c>
      <c r="E43" s="2">
        <f t="shared" si="1"/>
        <v>8.1792783142161785</v>
      </c>
      <c r="F43" s="2">
        <f>-(1-E43/MAX(E$2:E43))*100</f>
        <v>0</v>
      </c>
    </row>
    <row r="44" spans="1:6" x14ac:dyDescent="0.25">
      <c r="A44" s="4">
        <v>41582</v>
      </c>
      <c r="B44" s="6">
        <v>50</v>
      </c>
      <c r="D44" s="2">
        <f t="shared" si="2"/>
        <v>1.0856713733456718</v>
      </c>
      <c r="E44" s="2">
        <f t="shared" si="1"/>
        <v>8.8800083203715499</v>
      </c>
      <c r="F44" s="2">
        <f>-(1-E44/MAX(E$2:E44))*100</f>
        <v>0</v>
      </c>
    </row>
    <row r="45" spans="1:6" x14ac:dyDescent="0.25">
      <c r="A45" s="4">
        <v>41589</v>
      </c>
      <c r="B45" s="6">
        <v>-100</v>
      </c>
      <c r="D45" s="2">
        <f t="shared" si="2"/>
        <v>0.82865725330865647</v>
      </c>
      <c r="E45" s="2">
        <f t="shared" si="1"/>
        <v>7.3584833041171045</v>
      </c>
      <c r="F45" s="2">
        <f>-(1-E45/MAX(E$2:E45))*100</f>
        <v>-17.134274669134353</v>
      </c>
    </row>
    <row r="46" spans="1:6" x14ac:dyDescent="0.25">
      <c r="A46" s="4">
        <v>41596</v>
      </c>
      <c r="B46" s="6">
        <v>50</v>
      </c>
      <c r="D46" s="2">
        <f t="shared" si="2"/>
        <v>1.0856713733456718</v>
      </c>
      <c r="E46" s="2">
        <f t="shared" si="1"/>
        <v>7.9888946745220135</v>
      </c>
      <c r="F46" s="2">
        <f>-(1-E46/MAX(E$2:E46))*100</f>
        <v>-10.035054176753865</v>
      </c>
    </row>
    <row r="47" spans="1:6" x14ac:dyDescent="0.25">
      <c r="A47" s="4">
        <v>41603</v>
      </c>
      <c r="B47" s="6">
        <v>50</v>
      </c>
      <c r="D47" s="2">
        <f t="shared" si="2"/>
        <v>1.0856713733456718</v>
      </c>
      <c r="E47" s="2">
        <f t="shared" si="1"/>
        <v>8.6733142528022373</v>
      </c>
      <c r="F47" s="2">
        <f>-(1-E47/MAX(E$2:E47))*100</f>
        <v>-2.3276337151074245</v>
      </c>
    </row>
    <row r="48" spans="1:6" x14ac:dyDescent="0.25">
      <c r="A48" s="4">
        <v>41610</v>
      </c>
      <c r="B48" s="6">
        <v>-100</v>
      </c>
      <c r="D48" s="2">
        <f t="shared" si="2"/>
        <v>0.82865725330865647</v>
      </c>
      <c r="E48" s="2">
        <f t="shared" si="1"/>
        <v>7.1872047658099243</v>
      </c>
      <c r="F48" s="2">
        <f>-(1-E48/MAX(E$2:E48))*100</f>
        <v>-19.063085230203892</v>
      </c>
    </row>
    <row r="49" spans="1:6" x14ac:dyDescent="0.25">
      <c r="A49" s="4">
        <v>41617</v>
      </c>
      <c r="B49" s="6">
        <v>-100</v>
      </c>
      <c r="D49" s="2">
        <f t="shared" si="2"/>
        <v>0.82865725330865647</v>
      </c>
      <c r="E49" s="2">
        <f t="shared" si="1"/>
        <v>5.9557293602029375</v>
      </c>
      <c r="F49" s="2">
        <f>-(1-E49/MAX(E$2:E49))*100</f>
        <v>-32.931038515583921</v>
      </c>
    </row>
    <row r="50" spans="1:6" x14ac:dyDescent="0.25">
      <c r="A50" s="4">
        <v>41624</v>
      </c>
      <c r="B50" s="6">
        <v>-100</v>
      </c>
      <c r="D50" s="2">
        <f t="shared" si="2"/>
        <v>0.82865725330865647</v>
      </c>
      <c r="E50" s="2">
        <f t="shared" si="1"/>
        <v>4.9352583330754882</v>
      </c>
      <c r="F50" s="2">
        <f>-(1-E50/MAX(E$2:E50))*100</f>
        <v>-44.422818594059699</v>
      </c>
    </row>
    <row r="51" spans="1:6" x14ac:dyDescent="0.25">
      <c r="A51" s="4">
        <v>41631</v>
      </c>
      <c r="B51" s="6">
        <v>50</v>
      </c>
      <c r="D51" s="2">
        <f t="shared" si="2"/>
        <v>1.0856713733456718</v>
      </c>
      <c r="E51" s="2">
        <f t="shared" si="1"/>
        <v>5.3580686922857357</v>
      </c>
      <c r="F51" s="2">
        <f>-(1-E51/MAX(E$2:E51))*100</f>
        <v>-39.661445136331274</v>
      </c>
    </row>
    <row r="52" spans="1:6" x14ac:dyDescent="0.25">
      <c r="A52" s="4">
        <v>41638</v>
      </c>
      <c r="B52" s="6">
        <v>-100</v>
      </c>
      <c r="D52" s="2">
        <f t="shared" si="2"/>
        <v>0.82865725330865647</v>
      </c>
      <c r="E52" s="2">
        <f t="shared" si="1"/>
        <v>4.4400024855886029</v>
      </c>
      <c r="F52" s="2">
        <f>-(1-E52/MAX(E$2:E52))*100</f>
        <v>-50.000018858058596</v>
      </c>
    </row>
    <row r="53" spans="1:6" x14ac:dyDescent="0.25">
      <c r="A53" s="4">
        <v>41645</v>
      </c>
      <c r="B53" s="6">
        <v>50</v>
      </c>
      <c r="D53" s="2">
        <f t="shared" si="2"/>
        <v>1.0856713733456718</v>
      </c>
      <c r="E53" s="2">
        <f t="shared" si="1"/>
        <v>4.8203835961871748</v>
      </c>
      <c r="F53" s="2">
        <f>-(1-E53/MAX(E$2:E53))*100</f>
        <v>-45.716451806370785</v>
      </c>
    </row>
    <row r="54" spans="1:6" x14ac:dyDescent="0.25">
      <c r="A54" s="4">
        <v>41652</v>
      </c>
      <c r="B54" s="6">
        <v>50</v>
      </c>
      <c r="D54" s="2">
        <f t="shared" si="2"/>
        <v>1.0856713733456718</v>
      </c>
      <c r="E54" s="2">
        <f t="shared" si="1"/>
        <v>5.2333524789254779</v>
      </c>
      <c r="F54" s="2">
        <f>-(1-E54/MAX(E$2:E54))*100</f>
        <v>-41.065905682546614</v>
      </c>
    </row>
    <row r="55" spans="1:6" x14ac:dyDescent="0.25">
      <c r="A55" s="4">
        <v>41659</v>
      </c>
      <c r="B55" s="6">
        <v>50</v>
      </c>
      <c r="D55" s="2">
        <f t="shared" si="2"/>
        <v>1.0856713733456718</v>
      </c>
      <c r="E55" s="2">
        <f t="shared" si="1"/>
        <v>5.6817009729969996</v>
      </c>
      <c r="F55" s="2">
        <f>-(1-E55/MAX(E$2:E55))*100</f>
        <v>-36.016940885487024</v>
      </c>
    </row>
    <row r="56" spans="1:6" x14ac:dyDescent="0.25">
      <c r="A56" s="4">
        <v>41666</v>
      </c>
      <c r="B56" s="6">
        <v>50</v>
      </c>
      <c r="D56" s="2">
        <f t="shared" si="2"/>
        <v>1.0856713733456718</v>
      </c>
      <c r="E56" s="2">
        <f t="shared" si="1"/>
        <v>6.1684600982930924</v>
      </c>
      <c r="F56" s="2">
        <f>-(1-E56/MAX(E$2:E56))*100</f>
        <v>-30.535424340289396</v>
      </c>
    </row>
    <row r="57" spans="1:6" x14ac:dyDescent="0.25">
      <c r="A57" s="4">
        <v>41673</v>
      </c>
      <c r="B57" s="6">
        <v>50</v>
      </c>
      <c r="D57" s="2">
        <f t="shared" si="2"/>
        <v>1.0856713733456718</v>
      </c>
      <c r="E57" s="2">
        <f t="shared" si="1"/>
        <v>6.6969205463418389</v>
      </c>
      <c r="F57" s="2">
        <f>-(1-E57/MAX(E$2:E57))*100</f>
        <v>-24.584298744647658</v>
      </c>
    </row>
    <row r="58" spans="1:6" x14ac:dyDescent="0.25">
      <c r="A58" s="4">
        <v>41680</v>
      </c>
      <c r="B58" s="6">
        <v>50</v>
      </c>
      <c r="D58" s="2">
        <f t="shared" si="2"/>
        <v>1.0856713733456718</v>
      </c>
      <c r="E58" s="2">
        <f t="shared" si="1"/>
        <v>7.2706549267337905</v>
      </c>
      <c r="F58" s="2">
        <f>-(1-E58/MAX(E$2:E58))*100</f>
        <v>-18.123332046274733</v>
      </c>
    </row>
    <row r="59" spans="1:6" x14ac:dyDescent="0.25">
      <c r="A59" s="4">
        <v>41687</v>
      </c>
      <c r="B59" s="6">
        <v>50</v>
      </c>
      <c r="D59" s="2">
        <f t="shared" si="2"/>
        <v>1.0856713733456718</v>
      </c>
      <c r="E59" s="2">
        <f t="shared" si="1"/>
        <v>7.8935419194295493</v>
      </c>
      <c r="F59" s="2">
        <f>-(1-E59/MAX(E$2:E59))*100</f>
        <v>-11.108845457711524</v>
      </c>
    </row>
    <row r="60" spans="1:6" x14ac:dyDescent="0.25">
      <c r="A60" s="4">
        <v>41694</v>
      </c>
      <c r="B60" s="6">
        <v>50</v>
      </c>
      <c r="D60" s="2">
        <f t="shared" si="2"/>
        <v>1.0856713733456718</v>
      </c>
      <c r="E60" s="2">
        <f t="shared" si="1"/>
        <v>8.5697924962287093</v>
      </c>
      <c r="F60" s="2">
        <f>-(1-E60/MAX(E$2:E60))*100</f>
        <v>-3.493418169791318</v>
      </c>
    </row>
    <row r="61" spans="1:6" x14ac:dyDescent="0.25">
      <c r="A61" s="4">
        <v>41701</v>
      </c>
      <c r="B61" s="6">
        <v>50</v>
      </c>
      <c r="D61" s="2">
        <f t="shared" si="2"/>
        <v>1.0856713733456718</v>
      </c>
      <c r="E61" s="2">
        <f t="shared" si="1"/>
        <v>9.3039783886680549</v>
      </c>
      <c r="F61" s="2">
        <f>-(1-E61/MAX(E$2:E61))*100</f>
        <v>0</v>
      </c>
    </row>
    <row r="62" spans="1:6" x14ac:dyDescent="0.25">
      <c r="A62" s="4">
        <v>41708</v>
      </c>
      <c r="B62" s="6">
        <v>50</v>
      </c>
      <c r="D62" s="2">
        <f t="shared" si="2"/>
        <v>1.0856713733456718</v>
      </c>
      <c r="E62" s="2">
        <f t="shared" si="1"/>
        <v>10.101062994803698</v>
      </c>
      <c r="F62" s="2">
        <f>-(1-E62/MAX(E$2:E62))*100</f>
        <v>0</v>
      </c>
    </row>
    <row r="63" spans="1:6" x14ac:dyDescent="0.25">
      <c r="A63" s="4">
        <v>41715</v>
      </c>
      <c r="B63" s="6">
        <v>-100</v>
      </c>
      <c r="D63" s="2">
        <f t="shared" si="2"/>
        <v>0.82865725330865647</v>
      </c>
      <c r="E63" s="2">
        <f t="shared" si="1"/>
        <v>8.3703191167717446</v>
      </c>
      <c r="F63" s="2">
        <f>-(1-E63/MAX(E$2:E63))*100</f>
        <v>-17.134274669134342</v>
      </c>
    </row>
    <row r="64" spans="1:6" x14ac:dyDescent="0.25">
      <c r="A64" s="4">
        <v>41722</v>
      </c>
      <c r="B64" s="6">
        <v>50</v>
      </c>
      <c r="D64" s="2">
        <f t="shared" si="2"/>
        <v>1.0856713733456718</v>
      </c>
      <c r="E64" s="2">
        <f t="shared" si="1"/>
        <v>9.0874158508471101</v>
      </c>
      <c r="F64" s="2">
        <f>-(1-E64/MAX(E$2:E64))*100</f>
        <v>-10.035054176753865</v>
      </c>
    </row>
    <row r="65" spans="1:6" x14ac:dyDescent="0.25">
      <c r="A65" s="4">
        <v>41729</v>
      </c>
      <c r="B65" s="6">
        <v>50</v>
      </c>
      <c r="D65" s="2">
        <f t="shared" si="2"/>
        <v>1.0856713733456718</v>
      </c>
      <c r="E65" s="2">
        <f t="shared" si="1"/>
        <v>9.865947246952409</v>
      </c>
      <c r="F65" s="2">
        <f>-(1-E65/MAX(E$2:E65))*100</f>
        <v>-2.3276337151074022</v>
      </c>
    </row>
    <row r="66" spans="1:6" x14ac:dyDescent="0.25">
      <c r="A66" s="4">
        <v>41736</v>
      </c>
      <c r="B66" s="6">
        <v>50</v>
      </c>
      <c r="D66" s="2">
        <f t="shared" ref="D66:D97" si="3">1+opt_F*(B66/-maxLoss)</f>
        <v>1.0856713733456718</v>
      </c>
      <c r="E66" s="2">
        <f t="shared" si="1"/>
        <v>10.711176496954771</v>
      </c>
      <c r="F66" s="2">
        <f>-(1-E66/MAX(E$2:E66))*100</f>
        <v>0</v>
      </c>
    </row>
    <row r="67" spans="1:6" x14ac:dyDescent="0.25">
      <c r="A67" s="4">
        <v>41743</v>
      </c>
      <c r="B67" s="6">
        <v>50</v>
      </c>
      <c r="D67" s="2">
        <f t="shared" si="3"/>
        <v>1.0856713733456718</v>
      </c>
      <c r="E67" s="2">
        <f t="shared" si="1"/>
        <v>11.628817697596768</v>
      </c>
      <c r="F67" s="2">
        <f>-(1-E67/MAX(E$2:E67))*100</f>
        <v>0</v>
      </c>
    </row>
    <row r="68" spans="1:6" x14ac:dyDescent="0.25">
      <c r="A68" s="4">
        <v>41750</v>
      </c>
      <c r="B68" s="6">
        <v>50</v>
      </c>
      <c r="D68" s="2">
        <f t="shared" si="3"/>
        <v>1.0856713733456718</v>
      </c>
      <c r="E68" s="2">
        <f t="shared" si="1"/>
        <v>12.625074480136336</v>
      </c>
      <c r="F68" s="2">
        <f>-(1-E68/MAX(E$2:E68))*100</f>
        <v>0</v>
      </c>
    </row>
    <row r="69" spans="1:6" x14ac:dyDescent="0.25">
      <c r="A69" s="4">
        <v>41757</v>
      </c>
      <c r="B69" s="6">
        <v>50</v>
      </c>
      <c r="D69" s="2">
        <f t="shared" si="3"/>
        <v>1.0856713733456718</v>
      </c>
      <c r="E69" s="2">
        <f t="shared" ref="E69:E103" si="4">E68*D69</f>
        <v>13.706681949441009</v>
      </c>
      <c r="F69" s="2">
        <f>-(1-E69/MAX(E$2:E69))*100</f>
        <v>0</v>
      </c>
    </row>
    <row r="70" spans="1:6" x14ac:dyDescent="0.25">
      <c r="A70" s="4">
        <v>41764</v>
      </c>
      <c r="B70" s="6">
        <v>-100</v>
      </c>
      <c r="D70" s="2">
        <f t="shared" si="3"/>
        <v>0.82865725330865647</v>
      </c>
      <c r="E70" s="2">
        <f t="shared" si="4"/>
        <v>11.358141416199128</v>
      </c>
      <c r="F70" s="2">
        <f>-(1-E70/MAX(E$2:E70))*100</f>
        <v>-17.134274669134342</v>
      </c>
    </row>
    <row r="71" spans="1:6" x14ac:dyDescent="0.25">
      <c r="A71" s="4">
        <v>41771</v>
      </c>
      <c r="B71" s="6">
        <v>50</v>
      </c>
      <c r="D71" s="2">
        <f t="shared" si="3"/>
        <v>1.0856713733456718</v>
      </c>
      <c r="E71" s="2">
        <f t="shared" si="4"/>
        <v>12.331208989979261</v>
      </c>
      <c r="F71" s="2">
        <f>-(1-E71/MAX(E$2:E71))*100</f>
        <v>-10.035054176753865</v>
      </c>
    </row>
    <row r="72" spans="1:6" x14ac:dyDescent="0.25">
      <c r="A72" s="4">
        <v>41778</v>
      </c>
      <c r="B72" s="6">
        <v>50</v>
      </c>
      <c r="D72" s="2">
        <f t="shared" si="3"/>
        <v>1.0856713733456718</v>
      </c>
      <c r="E72" s="2">
        <f t="shared" si="4"/>
        <v>13.387640599163278</v>
      </c>
      <c r="F72" s="2">
        <f>-(1-E72/MAX(E$2:E72))*100</f>
        <v>-2.3276337151074133</v>
      </c>
    </row>
    <row r="73" spans="1:6" x14ac:dyDescent="0.25">
      <c r="A73" s="4">
        <v>41785</v>
      </c>
      <c r="B73" s="6">
        <v>50</v>
      </c>
      <c r="D73" s="2">
        <f t="shared" si="3"/>
        <v>1.0856713733456718</v>
      </c>
      <c r="E73" s="2">
        <f t="shared" si="4"/>
        <v>14.534578155151868</v>
      </c>
      <c r="F73" s="2">
        <f>-(1-E73/MAX(E$2:E73))*100</f>
        <v>0</v>
      </c>
    </row>
    <row r="74" spans="1:6" x14ac:dyDescent="0.25">
      <c r="A74" s="4">
        <v>41792</v>
      </c>
      <c r="B74" s="6">
        <v>50</v>
      </c>
      <c r="D74" s="2">
        <f t="shared" si="3"/>
        <v>1.0856713733456718</v>
      </c>
      <c r="E74" s="2">
        <f t="shared" si="4"/>
        <v>15.779775426703729</v>
      </c>
      <c r="F74" s="2">
        <f>-(1-E74/MAX(E$2:E74))*100</f>
        <v>0</v>
      </c>
    </row>
    <row r="75" spans="1:6" x14ac:dyDescent="0.25">
      <c r="A75" s="4">
        <v>41799</v>
      </c>
      <c r="B75" s="6">
        <v>50</v>
      </c>
      <c r="D75" s="2">
        <f t="shared" si="3"/>
        <v>1.0856713733456718</v>
      </c>
      <c r="E75" s="2">
        <f t="shared" si="4"/>
        <v>17.131650458595722</v>
      </c>
      <c r="F75" s="2">
        <f>-(1-E75/MAX(E$2:E75))*100</f>
        <v>0</v>
      </c>
    </row>
    <row r="76" spans="1:6" x14ac:dyDescent="0.25">
      <c r="A76" s="4">
        <v>41806</v>
      </c>
      <c r="B76" s="6">
        <v>50</v>
      </c>
      <c r="D76" s="2">
        <f t="shared" si="3"/>
        <v>1.0856713733456718</v>
      </c>
      <c r="E76" s="2">
        <f t="shared" si="4"/>
        <v>18.599342481061626</v>
      </c>
      <c r="F76" s="2">
        <f>-(1-E76/MAX(E$2:E76))*100</f>
        <v>0</v>
      </c>
    </row>
    <row r="77" spans="1:6" x14ac:dyDescent="0.25">
      <c r="A77" s="4">
        <v>41813</v>
      </c>
      <c r="B77" s="6">
        <v>-100</v>
      </c>
      <c r="D77" s="2">
        <f t="shared" si="3"/>
        <v>0.82865725330865647</v>
      </c>
      <c r="E77" s="2">
        <f t="shared" si="4"/>
        <v>15.41248005370354</v>
      </c>
      <c r="F77" s="2">
        <f>-(1-E77/MAX(E$2:E77))*100</f>
        <v>-17.134274669134353</v>
      </c>
    </row>
    <row r="78" spans="1:6" x14ac:dyDescent="0.25">
      <c r="A78" s="4">
        <v>41820</v>
      </c>
      <c r="B78" s="6">
        <v>50</v>
      </c>
      <c r="D78" s="2">
        <f t="shared" si="3"/>
        <v>1.0856713733456718</v>
      </c>
      <c r="E78" s="2">
        <f t="shared" si="4"/>
        <v>16.732888386567094</v>
      </c>
      <c r="F78" s="2">
        <f>-(1-E78/MAX(E$2:E78))*100</f>
        <v>-10.035054176753878</v>
      </c>
    </row>
    <row r="79" spans="1:6" x14ac:dyDescent="0.25">
      <c r="A79" s="4">
        <v>41827</v>
      </c>
      <c r="B79" s="6">
        <v>50</v>
      </c>
      <c r="D79" s="2">
        <f t="shared" si="3"/>
        <v>1.0856713733456718</v>
      </c>
      <c r="E79" s="2">
        <f t="shared" si="4"/>
        <v>18.166417914684139</v>
      </c>
      <c r="F79" s="2">
        <f>-(1-E79/MAX(E$2:E79))*100</f>
        <v>-2.3276337151074133</v>
      </c>
    </row>
    <row r="80" spans="1:6" x14ac:dyDescent="0.25">
      <c r="A80" s="4">
        <v>41834</v>
      </c>
      <c r="B80" s="6">
        <v>50</v>
      </c>
      <c r="D80" s="2">
        <f t="shared" si="3"/>
        <v>1.0856713733456718</v>
      </c>
      <c r="E80" s="2">
        <f t="shared" si="4"/>
        <v>19.722759886206543</v>
      </c>
      <c r="F80" s="2">
        <f>-(1-E80/MAX(E$2:E80))*100</f>
        <v>0</v>
      </c>
    </row>
    <row r="81" spans="1:6" x14ac:dyDescent="0.25">
      <c r="A81" s="4">
        <v>41841</v>
      </c>
      <c r="B81" s="6">
        <v>50</v>
      </c>
      <c r="D81" s="2">
        <f t="shared" si="3"/>
        <v>1.0856713733456718</v>
      </c>
      <c r="E81" s="2">
        <f t="shared" si="4"/>
        <v>21.412435811824782</v>
      </c>
      <c r="F81" s="2">
        <f>-(1-E81/MAX(E$2:E81))*100</f>
        <v>0</v>
      </c>
    </row>
    <row r="82" spans="1:6" x14ac:dyDescent="0.25">
      <c r="A82" s="4">
        <v>41848</v>
      </c>
      <c r="B82" s="6">
        <v>-100</v>
      </c>
      <c r="D82" s="2">
        <f t="shared" si="3"/>
        <v>0.82865725330865647</v>
      </c>
      <c r="E82" s="2">
        <f t="shared" si="4"/>
        <v>17.743570246474636</v>
      </c>
      <c r="F82" s="2">
        <f>-(1-E82/MAX(E$2:E82))*100</f>
        <v>-17.134274669134353</v>
      </c>
    </row>
    <row r="83" spans="1:6" x14ac:dyDescent="0.25">
      <c r="A83" s="4">
        <v>41855</v>
      </c>
      <c r="B83" s="6">
        <v>50</v>
      </c>
      <c r="D83" s="2">
        <f t="shared" si="3"/>
        <v>1.0856713733456718</v>
      </c>
      <c r="E83" s="2">
        <f t="shared" si="4"/>
        <v>19.263686277545517</v>
      </c>
      <c r="F83" s="2">
        <f>-(1-E83/MAX(E$2:E83))*100</f>
        <v>-10.035054176753878</v>
      </c>
    </row>
    <row r="84" spans="1:6" x14ac:dyDescent="0.25">
      <c r="A84" s="4">
        <v>41862</v>
      </c>
      <c r="B84" s="6">
        <v>50</v>
      </c>
      <c r="D84" s="2">
        <f t="shared" si="3"/>
        <v>1.0856713733456718</v>
      </c>
      <c r="E84" s="2">
        <f t="shared" si="4"/>
        <v>20.914032736643012</v>
      </c>
      <c r="F84" s="2">
        <f>-(1-E84/MAX(E$2:E84))*100</f>
        <v>-2.3276337151074245</v>
      </c>
    </row>
    <row r="85" spans="1:6" x14ac:dyDescent="0.25">
      <c r="A85" s="4">
        <v>41869</v>
      </c>
      <c r="B85" s="6">
        <v>50</v>
      </c>
      <c r="D85" s="2">
        <f t="shared" si="3"/>
        <v>1.0856713733456718</v>
      </c>
      <c r="E85" s="2">
        <f t="shared" si="4"/>
        <v>22.705766643387555</v>
      </c>
      <c r="F85" s="2">
        <f>-(1-E85/MAX(E$2:E85))*100</f>
        <v>0</v>
      </c>
    </row>
    <row r="86" spans="1:6" x14ac:dyDescent="0.25">
      <c r="A86" s="4">
        <v>41876</v>
      </c>
      <c r="B86" s="6">
        <v>50</v>
      </c>
      <c r="D86" s="2">
        <f t="shared" si="3"/>
        <v>1.0856713733456718</v>
      </c>
      <c r="E86" s="2">
        <f t="shared" si="4"/>
        <v>24.651000854592912</v>
      </c>
      <c r="F86" s="2">
        <f>-(1-E86/MAX(E$2:E86))*100</f>
        <v>0</v>
      </c>
    </row>
    <row r="87" spans="1:6" x14ac:dyDescent="0.25">
      <c r="A87" s="4">
        <v>41883</v>
      </c>
      <c r="B87" s="6">
        <v>50</v>
      </c>
      <c r="D87" s="2">
        <f t="shared" si="3"/>
        <v>1.0856713733456718</v>
      </c>
      <c r="E87" s="2">
        <f t="shared" si="4"/>
        <v>26.762885952151215</v>
      </c>
      <c r="F87" s="2">
        <f>-(1-E87/MAX(E$2:E87))*100</f>
        <v>0</v>
      </c>
    </row>
    <row r="88" spans="1:6" x14ac:dyDescent="0.25">
      <c r="A88" s="4">
        <v>41890</v>
      </c>
      <c r="B88" s="6">
        <v>50</v>
      </c>
      <c r="D88" s="2">
        <f t="shared" si="3"/>
        <v>1.0856713733456718</v>
      </c>
      <c r="E88" s="2">
        <f t="shared" si="4"/>
        <v>29.055699146365598</v>
      </c>
      <c r="F88" s="2">
        <f>-(1-E88/MAX(E$2:E88))*100</f>
        <v>0</v>
      </c>
    </row>
    <row r="89" spans="1:6" x14ac:dyDescent="0.25">
      <c r="A89" s="4">
        <v>41897</v>
      </c>
      <c r="B89" s="6">
        <v>-100</v>
      </c>
      <c r="D89" s="2">
        <f t="shared" si="3"/>
        <v>0.82865725330865647</v>
      </c>
      <c r="E89" s="2">
        <f t="shared" si="4"/>
        <v>24.07721584758999</v>
      </c>
      <c r="F89" s="2">
        <f>-(1-E89/MAX(E$2:E89))*100</f>
        <v>-17.134274669134353</v>
      </c>
    </row>
    <row r="90" spans="1:6" x14ac:dyDescent="0.25">
      <c r="A90" s="4">
        <v>41904</v>
      </c>
      <c r="B90" s="6">
        <v>50</v>
      </c>
      <c r="D90" s="2">
        <f t="shared" si="3"/>
        <v>1.0856713733456718</v>
      </c>
      <c r="E90" s="2">
        <f t="shared" si="4"/>
        <v>26.139943995593196</v>
      </c>
      <c r="F90" s="2">
        <f>-(1-E90/MAX(E$2:E90))*100</f>
        <v>-10.035054176753878</v>
      </c>
    </row>
    <row r="91" spans="1:6" x14ac:dyDescent="0.25">
      <c r="A91" s="4">
        <v>41911</v>
      </c>
      <c r="B91" s="6">
        <v>50</v>
      </c>
      <c r="D91" s="2">
        <f t="shared" si="3"/>
        <v>1.0856713733456718</v>
      </c>
      <c r="E91" s="2">
        <f t="shared" si="4"/>
        <v>28.379388896874612</v>
      </c>
      <c r="F91" s="2">
        <f>-(1-E91/MAX(E$2:E91))*100</f>
        <v>-2.3276337151074245</v>
      </c>
    </row>
    <row r="92" spans="1:6" x14ac:dyDescent="0.25">
      <c r="A92" s="4">
        <v>41918</v>
      </c>
      <c r="B92" s="6">
        <v>50</v>
      </c>
      <c r="D92" s="2">
        <f t="shared" si="3"/>
        <v>1.0856713733456718</v>
      </c>
      <c r="E92" s="2">
        <f t="shared" si="4"/>
        <v>30.810690118380769</v>
      </c>
      <c r="F92" s="2">
        <f>-(1-E92/MAX(E$2:E92))*100</f>
        <v>0</v>
      </c>
    </row>
    <row r="93" spans="1:6" x14ac:dyDescent="0.25">
      <c r="A93" s="4">
        <v>41925</v>
      </c>
      <c r="B93" s="6">
        <v>50</v>
      </c>
      <c r="D93" s="2">
        <f t="shared" si="3"/>
        <v>1.0856713733456718</v>
      </c>
      <c r="E93" s="2">
        <f t="shared" si="4"/>
        <v>33.450284254550368</v>
      </c>
      <c r="F93" s="2">
        <f>-(1-E93/MAX(E$2:E93))*100</f>
        <v>0</v>
      </c>
    </row>
    <row r="94" spans="1:6" x14ac:dyDescent="0.25">
      <c r="A94" s="4">
        <v>41932</v>
      </c>
      <c r="B94" s="6">
        <v>-100</v>
      </c>
      <c r="D94" s="2">
        <f t="shared" si="3"/>
        <v>0.82865725330865647</v>
      </c>
      <c r="E94" s="2">
        <f t="shared" si="4"/>
        <v>27.718820672769507</v>
      </c>
      <c r="F94" s="2">
        <f>-(1-E94/MAX(E$2:E94))*100</f>
        <v>-17.134274669134353</v>
      </c>
    </row>
    <row r="95" spans="1:6" x14ac:dyDescent="0.25">
      <c r="A95" s="4">
        <v>41939</v>
      </c>
      <c r="B95" s="6">
        <v>50</v>
      </c>
      <c r="D95" s="2">
        <f t="shared" si="3"/>
        <v>1.0856713733456718</v>
      </c>
      <c r="E95" s="2">
        <f t="shared" si="4"/>
        <v>30.093530107328068</v>
      </c>
      <c r="F95" s="2">
        <f>-(1-E95/MAX(E$2:E95))*100</f>
        <v>-10.035054176753878</v>
      </c>
    </row>
    <row r="96" spans="1:6" x14ac:dyDescent="0.25">
      <c r="A96" s="4">
        <v>41946</v>
      </c>
      <c r="B96" s="6">
        <v>50</v>
      </c>
      <c r="D96" s="2">
        <f t="shared" si="3"/>
        <v>1.0856713733456718</v>
      </c>
      <c r="E96" s="2">
        <f t="shared" si="4"/>
        <v>32.671684160442183</v>
      </c>
      <c r="F96" s="2">
        <f>-(1-E96/MAX(E$2:E96))*100</f>
        <v>-2.3276337151074245</v>
      </c>
    </row>
    <row r="97" spans="1:6" x14ac:dyDescent="0.25">
      <c r="A97" s="4">
        <v>41953</v>
      </c>
      <c r="B97" s="6">
        <v>50</v>
      </c>
      <c r="D97" s="2">
        <f t="shared" si="3"/>
        <v>1.0856713733456718</v>
      </c>
      <c r="E97" s="2">
        <f t="shared" si="4"/>
        <v>35.470712211983297</v>
      </c>
      <c r="F97" s="2">
        <f>-(1-E97/MAX(E$2:E97))*100</f>
        <v>0</v>
      </c>
    </row>
    <row r="98" spans="1:6" x14ac:dyDescent="0.25">
      <c r="A98" s="4">
        <v>41960</v>
      </c>
      <c r="B98" s="6">
        <v>50</v>
      </c>
      <c r="D98" s="2">
        <f t="shared" ref="D98:D103" si="5">1+opt_F*(B98/-maxLoss)</f>
        <v>1.0856713733456718</v>
      </c>
      <c r="E98" s="2">
        <f t="shared" si="4"/>
        <v>38.509536840732999</v>
      </c>
      <c r="F98" s="2">
        <f>-(1-E98/MAX(E$2:E98))*100</f>
        <v>0</v>
      </c>
    </row>
    <row r="99" spans="1:6" x14ac:dyDescent="0.25">
      <c r="A99" s="4">
        <v>41967</v>
      </c>
      <c r="B99" s="6">
        <v>50</v>
      </c>
      <c r="D99" s="2">
        <f t="shared" si="5"/>
        <v>1.0856713733456718</v>
      </c>
      <c r="E99" s="2">
        <f t="shared" si="4"/>
        <v>41.808701748784337</v>
      </c>
      <c r="F99" s="2">
        <f>-(1-E99/MAX(E$2:E99))*100</f>
        <v>0</v>
      </c>
    </row>
    <row r="100" spans="1:6" x14ac:dyDescent="0.25">
      <c r="A100" s="4">
        <v>41974</v>
      </c>
      <c r="B100" s="6">
        <v>50</v>
      </c>
      <c r="D100" s="2">
        <f t="shared" si="5"/>
        <v>1.0856713733456718</v>
      </c>
      <c r="E100" s="2">
        <f t="shared" si="4"/>
        <v>45.39051064540228</v>
      </c>
      <c r="F100" s="2">
        <f>-(1-E100/MAX(E$2:E100))*100</f>
        <v>0</v>
      </c>
    </row>
    <row r="101" spans="1:6" x14ac:dyDescent="0.25">
      <c r="A101" s="4">
        <v>41981</v>
      </c>
      <c r="B101" s="6">
        <v>-100</v>
      </c>
      <c r="D101" s="2">
        <f t="shared" si="5"/>
        <v>0.82865725330865647</v>
      </c>
      <c r="E101" s="2">
        <f t="shared" si="4"/>
        <v>37.613175877696385</v>
      </c>
      <c r="F101" s="2">
        <f>-(1-E101/MAX(E$2:E101))*100</f>
        <v>-17.134274669134353</v>
      </c>
    </row>
    <row r="102" spans="1:6" x14ac:dyDescent="0.25">
      <c r="A102" s="4">
        <v>41988</v>
      </c>
      <c r="B102" s="6">
        <v>50</v>
      </c>
      <c r="D102" s="2">
        <f t="shared" si="5"/>
        <v>1.0856713733456718</v>
      </c>
      <c r="E102" s="2">
        <f t="shared" si="4"/>
        <v>40.835548311030927</v>
      </c>
      <c r="F102" s="2">
        <f>-(1-E102/MAX(E$2:E102))*100</f>
        <v>-10.035054176753878</v>
      </c>
    </row>
    <row r="103" spans="1:6" x14ac:dyDescent="0.25">
      <c r="A103" s="4">
        <v>41995</v>
      </c>
      <c r="B103" s="6">
        <v>50</v>
      </c>
      <c r="D103" s="2">
        <f t="shared" si="5"/>
        <v>1.0856713733456718</v>
      </c>
      <c r="E103" s="2">
        <f t="shared" si="4"/>
        <v>44.333985816160471</v>
      </c>
      <c r="F103" s="2">
        <f>-(1-E103/MAX(E$2:E103))*100</f>
        <v>-2.3276337151074245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G13" sqref="G13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0.1713427466913435</v>
      </c>
    </row>
    <row r="2" spans="1:2" x14ac:dyDescent="0.25">
      <c r="A2" t="s">
        <v>4</v>
      </c>
      <c r="B2" s="2">
        <f>MIN(currentResult)</f>
        <v>-100</v>
      </c>
    </row>
    <row r="3" spans="1:2" x14ac:dyDescent="0.25">
      <c r="A3" t="s">
        <v>0</v>
      </c>
      <c r="B3" s="2">
        <f>PRODUCT('Сделки ВаБанк'!D:D)</f>
        <v>44.333985816160471</v>
      </c>
    </row>
    <row r="4" spans="1:2" x14ac:dyDescent="0.25">
      <c r="B4" s="2"/>
    </row>
    <row r="5" spans="1:2" x14ac:dyDescent="0.25">
      <c r="A5" t="s">
        <v>6</v>
      </c>
      <c r="B5" s="2">
        <f>maxLoss/-opt_F</f>
        <v>583.62552212460912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342.68549338268701</v>
      </c>
    </row>
    <row r="9" spans="1:2" x14ac:dyDescent="0.25">
      <c r="B9" s="2"/>
    </row>
    <row r="10" spans="1:2" x14ac:dyDescent="0.25">
      <c r="A10" t="s">
        <v>14</v>
      </c>
      <c r="B10" s="2">
        <f>MIN('Сделки ВаБанк'!F:F)</f>
        <v>-50.000018858058596</v>
      </c>
    </row>
    <row r="11" spans="1:2" x14ac:dyDescent="0.25">
      <c r="A11" t="s">
        <v>15</v>
      </c>
      <c r="B11" s="2">
        <v>-50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102</v>
      </c>
    </row>
    <row r="21" spans="1:2" x14ac:dyDescent="0.25">
      <c r="A21" t="s">
        <v>9</v>
      </c>
      <c r="B21" s="2">
        <f>B3^(1/B20)</f>
        <v>1.0378736313276384</v>
      </c>
    </row>
    <row r="22" spans="1:2" x14ac:dyDescent="0.25">
      <c r="A22" t="s">
        <v>10</v>
      </c>
      <c r="B22" s="2">
        <f>(B21-1)*B5</f>
        <v>22.104017858347934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Сделки ВаБанк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2015-03-29T04:35:27Z</dcterms:modified>
</cp:coreProperties>
</file>